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5480" windowHeight="11640"/>
  </bookViews>
  <sheets>
    <sheet name="Лист 1" sheetId="1" r:id="rId1"/>
  </sheets>
  <definedNames>
    <definedName name="_xlnm.Print_Titles" localSheetId="0">'Лист 1'!$8:$10</definedName>
    <definedName name="_xlnm.Print_Area" localSheetId="0">'Лист 1'!$A$1:$D$68</definedName>
  </definedNames>
  <calcPr calcId="124519"/>
</workbook>
</file>

<file path=xl/calcChain.xml><?xml version="1.0" encoding="utf-8"?>
<calcChain xmlns="http://schemas.openxmlformats.org/spreadsheetml/2006/main">
  <c r="D55" i="1"/>
  <c r="D42"/>
  <c r="D66" l="1"/>
  <c r="D59"/>
  <c r="D37"/>
  <c r="D34"/>
  <c r="D26"/>
  <c r="D22"/>
  <c r="D18"/>
  <c r="D14"/>
  <c r="D12"/>
  <c r="D58" l="1"/>
  <c r="D11"/>
  <c r="D68" l="1"/>
</calcChain>
</file>

<file path=xl/sharedStrings.xml><?xml version="1.0" encoding="utf-8"?>
<sst xmlns="http://schemas.openxmlformats.org/spreadsheetml/2006/main" count="181" uniqueCount="181">
  <si>
    <t>Приложение 1</t>
  </si>
  <si>
    <t>от __________ № ________</t>
  </si>
  <si>
    <t>(тыс. рублей)</t>
  </si>
  <si>
    <t>№ п/п</t>
  </si>
  <si>
    <t>Код</t>
  </si>
  <si>
    <t xml:space="preserve">Сумма </t>
  </si>
  <si>
    <t xml:space="preserve"> 1 00 00000 00 0000 000</t>
  </si>
  <si>
    <t>НАЛОГОВЫЕ И НЕНАЛОГОВЫЕ ДОХОДЫ</t>
  </si>
  <si>
    <t>1.</t>
  </si>
  <si>
    <t xml:space="preserve"> 1 01 00000 00 0000 000</t>
  </si>
  <si>
    <t>Налоги на прибыль, доходы</t>
  </si>
  <si>
    <t>1.1.</t>
  </si>
  <si>
    <t xml:space="preserve"> 1 01 02000 01 0000 110</t>
  </si>
  <si>
    <t>Налог на доходы физических лиц</t>
  </si>
  <si>
    <t>2.</t>
  </si>
  <si>
    <t xml:space="preserve"> 1 05 00000 00 0000 000</t>
  </si>
  <si>
    <t>Налоги на совокупный доход</t>
  </si>
  <si>
    <t>2.1.</t>
  </si>
  <si>
    <t xml:space="preserve"> 1 05 01000 00  0000 110</t>
  </si>
  <si>
    <t>Налог, взимаемый в связи с применением упрощённой системы налогообложения</t>
  </si>
  <si>
    <t>2.2.</t>
  </si>
  <si>
    <t xml:space="preserve"> 1 05 02000 02 0000 110</t>
  </si>
  <si>
    <t>Единый налог на вменённый доход для отдельных видов деятельности</t>
  </si>
  <si>
    <t xml:space="preserve">                                                     </t>
  </si>
  <si>
    <t>2.3.</t>
  </si>
  <si>
    <t xml:space="preserve"> 1 05 03000 01 0000 110</t>
  </si>
  <si>
    <t>Единый сельскохозяйственный налог</t>
  </si>
  <si>
    <t>3.</t>
  </si>
  <si>
    <t>1 06 00000 00 0000 000</t>
  </si>
  <si>
    <t>Налоги на имущество</t>
  </si>
  <si>
    <t>3.1.</t>
  </si>
  <si>
    <t xml:space="preserve">1 06 01000 00 0000 110 </t>
  </si>
  <si>
    <t>Налог на имущество физических лиц</t>
  </si>
  <si>
    <t>3.2.</t>
  </si>
  <si>
    <t>1 06 04000 02 0000 110</t>
  </si>
  <si>
    <t>Транспортный налог</t>
  </si>
  <si>
    <t>3.3.</t>
  </si>
  <si>
    <t xml:space="preserve"> 1 06 06000 00 0000 110</t>
  </si>
  <si>
    <t>Земельный налог</t>
  </si>
  <si>
    <t>4.</t>
  </si>
  <si>
    <t xml:space="preserve"> 1 08 00000 00 0000 000</t>
  </si>
  <si>
    <t>Государственная пошлина</t>
  </si>
  <si>
    <t>4.1.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</si>
  <si>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</si>
  <si>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</si>
  <si>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>4.2.</t>
  </si>
  <si>
    <t>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</si>
  <si>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</si>
  <si>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5.</t>
  </si>
  <si>
    <t>1 09 00000 00 0000 000</t>
  </si>
  <si>
    <t>Задолженность и перерасчёты по отменённым налогам, сборам и иным обязательным платежам</t>
  </si>
  <si>
    <t>6.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</si>
  <si>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</si>
  <si>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</si>
  <si>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6.1.</t>
  </si>
  <si>
    <t xml:space="preserve"> 1 11 01000 00 0000 120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</si>
  <si>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</si>
  <si>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6.2.</t>
  </si>
  <si>
    <t xml:space="preserve"> 1 11 03000 00 0000 120</t>
  </si>
  <si>
    <t xml:space="preserve">Проценты, полученные от предоставления бюджетных кредитов внутри страны </t>
  </si>
  <si>
    <t>6.3.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</si>
  <si>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</si>
  <si>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</si>
  <si>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6.4.</t>
  </si>
  <si>
    <t xml:space="preserve"> 1 11 07000 00 0000 120</t>
  </si>
  <si>
    <t>Платежи от государственных и муниципальных унитарных предприятий</t>
  </si>
  <si>
    <t>6.5.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</si>
  <si>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</si>
  <si>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</si>
  <si>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7.</t>
  </si>
  <si>
    <t xml:space="preserve"> 1 12 00000 00 0000 000 </t>
  </si>
  <si>
    <t>Платежи при пользовании природными ресурсами</t>
  </si>
  <si>
    <t>7.1.</t>
  </si>
  <si>
    <t xml:space="preserve"> 1 12 01000 01 0000 120</t>
  </si>
  <si>
    <t>Плата за негативное воздействие на окружающую среду</t>
  </si>
  <si>
    <t>8.</t>
  </si>
  <si>
    <t>1 13 00000 00 0000 000</t>
  </si>
  <si>
    <t>Доходы от оказания платных услуг (работ) и компенсации затрат государства</t>
  </si>
  <si>
    <t>8.1.</t>
  </si>
  <si>
    <t>1 13 01000 00 0000 130</t>
  </si>
  <si>
    <t>Доходы от оказания платных услуг (работ)</t>
  </si>
  <si>
    <t>8.2.</t>
  </si>
  <si>
    <t>1 13 02000 00 0000 130</t>
  </si>
  <si>
    <t>Доходы от компенсации затрат государства</t>
  </si>
  <si>
    <t>9.</t>
  </si>
  <si>
    <t xml:space="preserve"> 1 14 00000 00 0000 000</t>
  </si>
  <si>
    <t>Доходы от продажи материальных и нематериальных активов</t>
  </si>
  <si>
    <t>9.1.</t>
  </si>
  <si>
    <t xml:space="preserve"> 1 14 01000 00 0000 410</t>
  </si>
  <si>
    <t>Доходы от продажи квартир</t>
  </si>
  <si>
    <t>9.2.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</si>
  <si>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</si>
  <si>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</si>
  <si>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9.3.</t>
  </si>
  <si>
    <t xml:space="preserve"> 1 14 04000 00 0000 420</t>
  </si>
  <si>
    <t>Доходы от продажи нематериальных активов</t>
  </si>
  <si>
    <t>9.4.</t>
  </si>
  <si>
    <t>1 14 06000 00 0000 430</t>
  </si>
  <si>
    <r>
      <t>Доходы от продажи земельных участков, находящихся в государственной и муниципальной собственности (за исключением земельных участков бюджетных и</t>
    </r>
    <r>
      <rPr>
        <sz val="14"/>
        <rFont val="Times New Roman CYR"/>
        <family val="1"/>
        <charset val="204"/>
      </rPr>
      <t xml:space="preserve"> автономных учреждений)</t>
    </r>
  </si>
  <si>
    <t>10.</t>
  </si>
  <si>
    <t xml:space="preserve"> 1 16 00000 00 0000 000</t>
  </si>
  <si>
    <t>Штрафы, санкции, возмещение ущерба</t>
  </si>
  <si>
    <t>10.1.</t>
  </si>
  <si>
    <t xml:space="preserve"> 1 16 03000 00 0000 140</t>
  </si>
  <si>
    <t>Денежные взыскания (штрафы) за нарушение законодательства о налогах и сборах</t>
  </si>
  <si>
    <t>10.2.</t>
  </si>
  <si>
    <t xml:space="preserve">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</si>
  <si>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расчётов и (или) расчётов с использованием платёжных карт</t>
  </si>
  <si>
    <t>10.3.</t>
  </si>
  <si>
    <t xml:space="preserve">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</si>
  <si>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</si>
  <si>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10.4.</t>
  </si>
  <si>
    <t xml:space="preserve">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</si>
  <si>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</si>
  <si>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10.5.</t>
  </si>
  <si>
    <t xml:space="preserve"> 1 16 23000 00 0000 140</t>
  </si>
  <si>
    <t xml:space="preserve">Доходы от возмещения ущерба при возникновении страховых случаев </t>
  </si>
  <si>
    <t>10.6.</t>
  </si>
  <si>
    <t xml:space="preserve"> 1 16 25000 00 0000 140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</si>
  <si>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</si>
  <si>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10.7.</t>
  </si>
  <si>
    <t xml:space="preserve">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</si>
  <si>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</si>
  <si>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10.8.</t>
  </si>
  <si>
    <t xml:space="preserve"> 1 16 30000 00 0000 140</t>
  </si>
  <si>
    <t>Денежные взыскания (штрафы) за правонарушения в области дорожного движения</t>
  </si>
  <si>
    <t>10.9.</t>
  </si>
  <si>
    <t xml:space="preserve"> 1 16 33000 00 0000 140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</si>
  <si>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выполнения работ, оказание услуг </t>
  </si>
  <si>
    <t>10.10.</t>
  </si>
  <si>
    <t xml:space="preserve"> 1 16 43000 00 0000 140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</si>
  <si>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</si>
  <si>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10.11.</t>
  </si>
  <si>
    <t xml:space="preserve"> 1 16 90000 00 0000 140</t>
  </si>
  <si>
    <t>Прочие поступления от денежных взысканий (штрафов) и иных сумм в возмещение ущерба</t>
  </si>
  <si>
    <t>11.</t>
  </si>
  <si>
    <t xml:space="preserve"> 1 17 00000 00 0000 000</t>
  </si>
  <si>
    <t>Прочие неналоговые доходы</t>
  </si>
  <si>
    <t>11.1.</t>
  </si>
  <si>
    <t xml:space="preserve"> 1 17 05040 04 0000 180</t>
  </si>
  <si>
    <t>Прочие неналоговые доходы бюджетов городских округов</t>
  </si>
  <si>
    <t xml:space="preserve"> 2 00 00000 00 0000 000</t>
  </si>
  <si>
    <t>БЕЗВОЗМЕЗДНЫЕ ПОСТУПЛЕНИЯ</t>
  </si>
  <si>
    <t>12.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</si>
  <si>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</si>
  <si>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</si>
  <si>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12.1.</t>
  </si>
  <si>
    <t>2 02 01000 00 0000 151</t>
  </si>
  <si>
    <t>Дотации бюджетам субъектов Российской Федерации и муниципальных образований</t>
  </si>
  <si>
    <t>12.2.</t>
  </si>
  <si>
    <t xml:space="preserve"> 2 02 02000 00 0000 151</t>
  </si>
  <si>
    <t>Субсидии бюджетам субъектов Российской Федерации и муниципальных образований (межбюджетные субсидии)</t>
  </si>
  <si>
    <t>12.3.</t>
  </si>
  <si>
    <t xml:space="preserve"> 2 02 03000 00  0000 151</t>
  </si>
  <si>
    <t>Субвенции бюджетам субъектов Российской Федерации и муниципальных образований</t>
  </si>
  <si>
    <t>12.4.</t>
  </si>
  <si>
    <t xml:space="preserve"> 2 02 04000 00  0000 151</t>
  </si>
  <si>
    <t>Иные межбюджетные трансферты</t>
  </si>
  <si>
    <t>13.</t>
  </si>
  <si>
    <t>2 07 00000 00 0000 180</t>
  </si>
  <si>
    <t>Прочие безвозмездные поступления</t>
  </si>
  <si>
    <t>13.1.</t>
  </si>
  <si>
    <t>2 07 04000 04 0000 180</t>
  </si>
  <si>
    <t>Прочие безвозмездные поступления в бюджеты городских округов</t>
  </si>
  <si>
    <t>14.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</si>
  <si>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</si>
  <si>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</si>
  <si>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14.1.</t>
  </si>
  <si>
    <t>2 19 04000 04 0000 151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</si>
  <si>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</si>
  <si>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ВСЕГО </t>
  </si>
  <si>
    <t xml:space="preserve">                                         </t>
  </si>
  <si>
    <t xml:space="preserve">Исполнение по доходам бюджета городского округа город Сургут по кодам видов доходов, подвидов доходов, классификации операций сектора государственного управления, относящихся к доходам бюджета, за 2012 год  </t>
  </si>
  <si>
    <t>Наименование дохода</t>
  </si>
  <si>
    <t xml:space="preserve"> 1 16 35000 00 0000 140</t>
  </si>
  <si>
    <t>Суммы по искам о возмещении вреда, причиненного окружающей среде</t>
  </si>
  <si>
    <t>10.12.</t>
  </si>
  <si>
    <t>11.2.</t>
  </si>
  <si>
    <t xml:space="preserve"> 1 17 01000 00 0000 000</t>
  </si>
  <si>
    <t>Невыясненные поступления, зачисляемые в бюджеты городских округов</t>
  </si>
  <si>
    <t>к решению Думы города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</si>
</sst>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left" wrapText="1" indent="15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justify" vertical="center"/>
    </xf>
    <xf numFmtId="164" fontId="1" fillId="0" borderId="2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1" fillId="0" borderId="2" xfId="0" applyFont="1" applyFill="1" applyBorder="1" applyAlignment="1">
      <alignment horizontal="justify"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justify"/>
    </xf>
    <xf numFmtId="0" fontId="1" fillId="0" borderId="7" xfId="0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justify" vertical="center"/>
    </xf>
    <xf numFmtId="164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justify"/>
    </xf>
    <xf numFmtId="0" fontId="1" fillId="0" borderId="5" xfId="0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 wrapText="1"/>
    </xf>
    <xf numFmtId="164" fontId="1" fillId="0" borderId="5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justify" vertical="center" wrapText="1"/>
    </xf>
    <xf numFmtId="164" fontId="1" fillId="2" borderId="5" xfId="0" applyNumberFormat="1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justify" vertical="center" wrapText="1"/>
    </xf>
    <xf numFmtId="164" fontId="1" fillId="0" borderId="7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vertical="justify"/>
    </xf>
    <xf numFmtId="1" fontId="1" fillId="0" borderId="2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right" vertical="center"/>
    </xf>
    <xf numFmtId="1" fontId="1" fillId="0" borderId="10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justify" vertical="top" wrapText="1"/>
    </xf>
    <xf numFmtId="1" fontId="1" fillId="0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justify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164" fontId="1" fillId="2" borderId="7" xfId="0" applyNumberFormat="1" applyFont="1" applyFill="1" applyBorder="1" applyAlignment="1">
      <alignment horizontal="right" vertical="center"/>
    </xf>
    <xf numFmtId="3" fontId="4" fillId="0" borderId="0" xfId="0" applyNumberFormat="1" applyFont="1" applyFill="1"/>
    <xf numFmtId="0" fontId="1" fillId="0" borderId="0" xfId="0" applyFont="1" applyFill="1" applyAlignment="1">
      <alignment vertical="top" wrapText="1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indent="15"/>
    </xf>
    <xf numFmtId="0" fontId="2" fillId="0" borderId="0" xfId="0" applyFont="1" applyFill="1" applyAlignment="1">
      <alignment horizontal="left" wrapText="1" indent="15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view="pageBreakPreview" zoomScale="90" zoomScaleNormal="75" zoomScaleSheetLayoutView="90" workbookViewId="0">
      <selection activeCell="C4" sqref="C4"/>
    </sheetView>
  </sheetViews>
  <sheetFormatPr defaultRowHeight="18.75"/>
  <cols>
    <col min="1" max="1" width="8" style="1" customWidth="1"/>
    <col min="2" max="2" width="31.7109375" style="2" customWidth="1"/>
    <col min="3" max="3" width="60.7109375" style="3" customWidth="1"/>
    <col min="4" max="4" width="17.140625" style="2" customWidth="1"/>
    <col min="5" max="7" width="9.140625" style="3"/>
    <col min="8" max="8" width="32" style="3" bestFit="1" customWidth="1"/>
    <col min="9" max="16384" width="9.140625" style="3"/>
  </cols>
  <sheetData>
    <row r="1" spans="1:7" ht="23.25" customHeight="1">
      <c r="C1" s="52" t="s">
        <v>0</v>
      </c>
      <c r="D1" s="52"/>
    </row>
    <row r="2" spans="1:7" ht="21" customHeight="1">
      <c r="B2" s="3"/>
      <c r="C2" s="53" t="s">
        <v>180</v>
      </c>
      <c r="D2" s="53"/>
    </row>
    <row r="3" spans="1:7" ht="17.25" customHeight="1">
      <c r="B3" s="3"/>
      <c r="C3" s="53" t="s">
        <v>1</v>
      </c>
      <c r="D3" s="53"/>
    </row>
    <row r="4" spans="1:7" ht="17.25" customHeight="1">
      <c r="B4" s="3"/>
      <c r="C4" s="4"/>
      <c r="D4" s="4"/>
    </row>
    <row r="5" spans="1:7" ht="63" customHeight="1">
      <c r="A5" s="54" t="s">
        <v>172</v>
      </c>
      <c r="B5" s="54"/>
      <c r="C5" s="54"/>
      <c r="D5" s="54"/>
    </row>
    <row r="6" spans="1:7" ht="19.5" customHeight="1">
      <c r="A6" s="5"/>
      <c r="B6" s="5"/>
      <c r="C6" s="5"/>
      <c r="D6" s="5"/>
    </row>
    <row r="7" spans="1:7" ht="18" customHeight="1">
      <c r="B7" s="6"/>
      <c r="C7" s="7"/>
      <c r="D7" s="8" t="s">
        <v>2</v>
      </c>
    </row>
    <row r="8" spans="1:7" ht="18.75" customHeight="1">
      <c r="A8" s="55" t="s">
        <v>3</v>
      </c>
      <c r="B8" s="55" t="s">
        <v>4</v>
      </c>
      <c r="C8" s="58" t="s">
        <v>173</v>
      </c>
      <c r="D8" s="59" t="s">
        <v>5</v>
      </c>
    </row>
    <row r="9" spans="1:7" ht="18.75" customHeight="1">
      <c r="A9" s="56"/>
      <c r="B9" s="56"/>
      <c r="C9" s="58"/>
      <c r="D9" s="60"/>
    </row>
    <row r="10" spans="1:7" ht="23.25" customHeight="1">
      <c r="A10" s="57"/>
      <c r="B10" s="57"/>
      <c r="C10" s="58"/>
      <c r="D10" s="61"/>
    </row>
    <row r="11" spans="1:7" s="13" customFormat="1" ht="32.25" customHeight="1">
      <c r="A11" s="9"/>
      <c r="B11" s="10" t="s">
        <v>6</v>
      </c>
      <c r="C11" s="11" t="s">
        <v>7</v>
      </c>
      <c r="D11" s="12">
        <f>D12+D14+D18+D22+D25+D26+D32+D34+D37+D42+D55</f>
        <v>10789795.899999999</v>
      </c>
    </row>
    <row r="12" spans="1:7" s="16" customFormat="1" ht="27" customHeight="1">
      <c r="A12" s="10" t="s">
        <v>8</v>
      </c>
      <c r="B12" s="10" t="s">
        <v>9</v>
      </c>
      <c r="C12" s="14" t="s">
        <v>10</v>
      </c>
      <c r="D12" s="15">
        <f>D13</f>
        <v>6648506.0999999996</v>
      </c>
    </row>
    <row r="13" spans="1:7" s="21" customFormat="1" ht="26.25" customHeight="1">
      <c r="A13" s="17" t="s">
        <v>11</v>
      </c>
      <c r="B13" s="18" t="s">
        <v>12</v>
      </c>
      <c r="C13" s="19" t="s">
        <v>13</v>
      </c>
      <c r="D13" s="20">
        <v>6648506.0999999996</v>
      </c>
    </row>
    <row r="14" spans="1:7" s="16" customFormat="1" ht="23.25" customHeight="1">
      <c r="A14" s="22" t="s">
        <v>14</v>
      </c>
      <c r="B14" s="10" t="s">
        <v>15</v>
      </c>
      <c r="C14" s="14" t="s">
        <v>16</v>
      </c>
      <c r="D14" s="15">
        <f>D15+D16+D17</f>
        <v>1156060.2</v>
      </c>
    </row>
    <row r="15" spans="1:7" s="16" customFormat="1" ht="37.5">
      <c r="A15" s="23" t="s">
        <v>17</v>
      </c>
      <c r="B15" s="22" t="s">
        <v>18</v>
      </c>
      <c r="C15" s="24" t="s">
        <v>19</v>
      </c>
      <c r="D15" s="20">
        <v>673232.4</v>
      </c>
    </row>
    <row r="16" spans="1:7" s="21" customFormat="1" ht="37.5">
      <c r="A16" s="22" t="s">
        <v>20</v>
      </c>
      <c r="B16" s="22" t="s">
        <v>21</v>
      </c>
      <c r="C16" s="24" t="s">
        <v>22</v>
      </c>
      <c r="D16" s="20">
        <v>482216.3</v>
      </c>
      <c r="G16" s="21" t="s">
        <v>23</v>
      </c>
    </row>
    <row r="17" spans="1:6" s="21" customFormat="1">
      <c r="A17" s="22" t="s">
        <v>24</v>
      </c>
      <c r="B17" s="22" t="s">
        <v>25</v>
      </c>
      <c r="C17" s="24" t="s">
        <v>26</v>
      </c>
      <c r="D17" s="20">
        <v>611.5</v>
      </c>
    </row>
    <row r="18" spans="1:6" s="16" customFormat="1" ht="24.75" customHeight="1">
      <c r="A18" s="10" t="s">
        <v>27</v>
      </c>
      <c r="B18" s="10" t="s">
        <v>28</v>
      </c>
      <c r="C18" s="14" t="s">
        <v>29</v>
      </c>
      <c r="D18" s="15">
        <f>D19+D20+D21</f>
        <v>1072291.1000000001</v>
      </c>
    </row>
    <row r="19" spans="1:6" s="16" customFormat="1" ht="24.75" customHeight="1">
      <c r="A19" s="22" t="s">
        <v>30</v>
      </c>
      <c r="B19" s="22" t="s">
        <v>31</v>
      </c>
      <c r="C19" s="24" t="s">
        <v>32</v>
      </c>
      <c r="D19" s="20">
        <v>86326.7</v>
      </c>
    </row>
    <row r="20" spans="1:6" s="16" customFormat="1" ht="25.5" customHeight="1">
      <c r="A20" s="22" t="s">
        <v>33</v>
      </c>
      <c r="B20" s="22" t="s">
        <v>34</v>
      </c>
      <c r="C20" s="24" t="s">
        <v>35</v>
      </c>
      <c r="D20" s="20">
        <v>668694.4</v>
      </c>
    </row>
    <row r="21" spans="1:6" s="16" customFormat="1" ht="25.5" customHeight="1">
      <c r="A21" s="22" t="s">
        <v>36</v>
      </c>
      <c r="B21" s="22" t="s">
        <v>37</v>
      </c>
      <c r="C21" s="24" t="s">
        <v>38</v>
      </c>
      <c r="D21" s="20">
        <v>317270</v>
      </c>
    </row>
    <row r="22" spans="1:6" s="16" customFormat="1" ht="24.75" customHeight="1">
      <c r="A22" s="10" t="s">
        <v>39</v>
      </c>
      <c r="B22" s="10" t="s">
        <v>40</v>
      </c>
      <c r="C22" s="14" t="s">
        <v>41</v>
      </c>
      <c r="D22" s="12">
        <f>D23+D24</f>
        <v>44213.8</v>
      </c>
    </row>
    <row r="23" spans="1:6" s="16" customFormat="1" ht="56.25">
      <c r="A23" s="23" t="s">
        <v>42</v>
      </c>
      <c r="B23" s="22" t="s">
        <v>43</v>
      </c>
      <c r="C23" s="25" t="s">
        <v>44</v>
      </c>
      <c r="D23" s="26">
        <v>31673.7</v>
      </c>
    </row>
    <row r="24" spans="1:6" s="16" customFormat="1" ht="65.25" customHeight="1">
      <c r="A24" s="23" t="s">
        <v>45</v>
      </c>
      <c r="B24" s="27" t="s">
        <v>46</v>
      </c>
      <c r="C24" s="28" t="s">
        <v>47</v>
      </c>
      <c r="D24" s="29">
        <v>12540.1</v>
      </c>
    </row>
    <row r="25" spans="1:6" s="16" customFormat="1" ht="52.5" customHeight="1">
      <c r="A25" s="50" t="s">
        <v>48</v>
      </c>
      <c r="B25" s="51" t="s">
        <v>49</v>
      </c>
      <c r="C25" s="14" t="s">
        <v>50</v>
      </c>
      <c r="D25" s="12">
        <v>32.6</v>
      </c>
    </row>
    <row r="26" spans="1:6" s="16" customFormat="1" ht="56.25">
      <c r="A26" s="38" t="s">
        <v>51</v>
      </c>
      <c r="B26" s="38" t="s">
        <v>52</v>
      </c>
      <c r="C26" s="44" t="s">
        <v>53</v>
      </c>
      <c r="D26" s="12">
        <f>D27+D28+D29+D30+D31</f>
        <v>1152944.0999999999</v>
      </c>
    </row>
    <row r="27" spans="1:6" s="16" customFormat="1" ht="113.25" customHeight="1">
      <c r="A27" s="30" t="s">
        <v>54</v>
      </c>
      <c r="B27" s="30" t="s">
        <v>55</v>
      </c>
      <c r="C27" s="45" t="s">
        <v>56</v>
      </c>
      <c r="D27" s="26">
        <v>13600.3</v>
      </c>
    </row>
    <row r="28" spans="1:6" s="21" customFormat="1" ht="37.5">
      <c r="A28" s="31" t="s">
        <v>57</v>
      </c>
      <c r="B28" s="31" t="s">
        <v>58</v>
      </c>
      <c r="C28" s="46" t="s">
        <v>59</v>
      </c>
      <c r="D28" s="33">
        <v>10627.6</v>
      </c>
    </row>
    <row r="29" spans="1:6" s="21" customFormat="1" ht="148.5" customHeight="1">
      <c r="A29" s="22" t="s">
        <v>60</v>
      </c>
      <c r="B29" s="22" t="s">
        <v>61</v>
      </c>
      <c r="C29" s="24" t="s">
        <v>62</v>
      </c>
      <c r="D29" s="20">
        <v>1104345.3999999999</v>
      </c>
      <c r="F29" s="34"/>
    </row>
    <row r="30" spans="1:6" s="21" customFormat="1" ht="42.75" customHeight="1">
      <c r="A30" s="22" t="s">
        <v>63</v>
      </c>
      <c r="B30" s="22" t="s">
        <v>64</v>
      </c>
      <c r="C30" s="24" t="s">
        <v>65</v>
      </c>
      <c r="D30" s="26">
        <v>7223.2</v>
      </c>
    </row>
    <row r="31" spans="1:6" s="21" customFormat="1" ht="135" customHeight="1">
      <c r="A31" s="22" t="s">
        <v>66</v>
      </c>
      <c r="B31" s="22" t="s">
        <v>67</v>
      </c>
      <c r="C31" s="24" t="s">
        <v>68</v>
      </c>
      <c r="D31" s="26">
        <v>17147.599999999999</v>
      </c>
    </row>
    <row r="32" spans="1:6" s="16" customFormat="1" ht="41.25" customHeight="1">
      <c r="A32" s="10" t="s">
        <v>69</v>
      </c>
      <c r="B32" s="10" t="s">
        <v>70</v>
      </c>
      <c r="C32" s="14" t="s">
        <v>71</v>
      </c>
      <c r="D32" s="15">
        <v>15210.6</v>
      </c>
    </row>
    <row r="33" spans="1:4" s="21" customFormat="1" ht="38.25" customHeight="1">
      <c r="A33" s="18" t="s">
        <v>72</v>
      </c>
      <c r="B33" s="22" t="s">
        <v>73</v>
      </c>
      <c r="C33" s="24" t="s">
        <v>74</v>
      </c>
      <c r="D33" s="20">
        <v>15210.6</v>
      </c>
    </row>
    <row r="34" spans="1:4" s="21" customFormat="1" ht="38.25" customHeight="1">
      <c r="A34" s="35" t="s">
        <v>75</v>
      </c>
      <c r="B34" s="10" t="s">
        <v>76</v>
      </c>
      <c r="C34" s="14" t="s">
        <v>77</v>
      </c>
      <c r="D34" s="15">
        <f>D35+D36</f>
        <v>109477.1</v>
      </c>
    </row>
    <row r="35" spans="1:4" s="21" customFormat="1" ht="38.25" customHeight="1">
      <c r="A35" s="18" t="s">
        <v>78</v>
      </c>
      <c r="B35" s="22" t="s">
        <v>79</v>
      </c>
      <c r="C35" s="24" t="s">
        <v>80</v>
      </c>
      <c r="D35" s="36">
        <v>27165</v>
      </c>
    </row>
    <row r="36" spans="1:4" s="21" customFormat="1" ht="38.25" customHeight="1">
      <c r="A36" s="37" t="s">
        <v>81</v>
      </c>
      <c r="B36" s="30" t="s">
        <v>82</v>
      </c>
      <c r="C36" s="24" t="s">
        <v>83</v>
      </c>
      <c r="D36" s="20">
        <v>82312.100000000006</v>
      </c>
    </row>
    <row r="37" spans="1:4" s="16" customFormat="1" ht="40.5" customHeight="1">
      <c r="A37" s="38" t="s">
        <v>84</v>
      </c>
      <c r="B37" s="38" t="s">
        <v>85</v>
      </c>
      <c r="C37" s="14" t="s">
        <v>86</v>
      </c>
      <c r="D37" s="12">
        <f>D38+D39+D41+D40</f>
        <v>357942.7</v>
      </c>
    </row>
    <row r="38" spans="1:4" s="16" customFormat="1">
      <c r="A38" s="30" t="s">
        <v>87</v>
      </c>
      <c r="B38" s="30" t="s">
        <v>88</v>
      </c>
      <c r="C38" s="24" t="s">
        <v>89</v>
      </c>
      <c r="D38" s="26">
        <v>38218.300000000003</v>
      </c>
    </row>
    <row r="39" spans="1:4" s="21" customFormat="1" ht="132.75" customHeight="1">
      <c r="A39" s="22" t="s">
        <v>90</v>
      </c>
      <c r="B39" s="22" t="s">
        <v>91</v>
      </c>
      <c r="C39" s="24" t="s">
        <v>92</v>
      </c>
      <c r="D39" s="26">
        <v>90033.7</v>
      </c>
    </row>
    <row r="40" spans="1:4" s="21" customFormat="1" ht="33" customHeight="1">
      <c r="A40" s="30" t="s">
        <v>93</v>
      </c>
      <c r="B40" s="22" t="s">
        <v>94</v>
      </c>
      <c r="C40" s="24" t="s">
        <v>95</v>
      </c>
      <c r="D40" s="26">
        <v>-7.7</v>
      </c>
    </row>
    <row r="41" spans="1:4" s="21" customFormat="1" ht="88.5" customHeight="1">
      <c r="A41" s="31" t="s">
        <v>96</v>
      </c>
      <c r="B41" s="31" t="s">
        <v>97</v>
      </c>
      <c r="C41" s="32" t="s">
        <v>98</v>
      </c>
      <c r="D41" s="33">
        <v>229698.4</v>
      </c>
    </row>
    <row r="42" spans="1:4" s="16" customFormat="1" ht="36.75" customHeight="1">
      <c r="A42" s="10" t="s">
        <v>99</v>
      </c>
      <c r="B42" s="38" t="s">
        <v>100</v>
      </c>
      <c r="C42" s="14" t="s">
        <v>101</v>
      </c>
      <c r="D42" s="15">
        <f>D43+D44+D45+D46+D47+D48+D49+D50+D51+D53+D54+D52</f>
        <v>146780.6</v>
      </c>
    </row>
    <row r="43" spans="1:4" s="16" customFormat="1" ht="37.5">
      <c r="A43" s="17" t="s">
        <v>102</v>
      </c>
      <c r="B43" s="17" t="s">
        <v>103</v>
      </c>
      <c r="C43" s="32" t="s">
        <v>104</v>
      </c>
      <c r="D43" s="41">
        <v>1830.4</v>
      </c>
    </row>
    <row r="44" spans="1:4" s="16" customFormat="1" ht="110.25" customHeight="1">
      <c r="A44" s="22" t="s">
        <v>105</v>
      </c>
      <c r="B44" s="30" t="s">
        <v>106</v>
      </c>
      <c r="C44" s="24" t="s">
        <v>107</v>
      </c>
      <c r="D44" s="20">
        <v>1466.7</v>
      </c>
    </row>
    <row r="45" spans="1:4" s="16" customFormat="1" ht="99.75" customHeight="1">
      <c r="A45" s="22" t="s">
        <v>108</v>
      </c>
      <c r="B45" s="22" t="s">
        <v>109</v>
      </c>
      <c r="C45" s="39" t="s">
        <v>110</v>
      </c>
      <c r="D45" s="20">
        <v>852.5</v>
      </c>
    </row>
    <row r="46" spans="1:4" s="16" customFormat="1" ht="71.25" customHeight="1">
      <c r="A46" s="30" t="s">
        <v>111</v>
      </c>
      <c r="B46" s="22" t="s">
        <v>112</v>
      </c>
      <c r="C46" s="24" t="s">
        <v>113</v>
      </c>
      <c r="D46" s="26">
        <v>1765.6</v>
      </c>
    </row>
    <row r="47" spans="1:4" s="16" customFormat="1" ht="46.5" customHeight="1">
      <c r="A47" s="22" t="s">
        <v>114</v>
      </c>
      <c r="B47" s="22" t="s">
        <v>115</v>
      </c>
      <c r="C47" s="24" t="s">
        <v>116</v>
      </c>
      <c r="D47" s="20">
        <v>121.8</v>
      </c>
    </row>
    <row r="48" spans="1:4" s="16" customFormat="1" ht="134.25" customHeight="1">
      <c r="A48" s="22" t="s">
        <v>117</v>
      </c>
      <c r="B48" s="22" t="s">
        <v>118</v>
      </c>
      <c r="C48" s="24" t="s">
        <v>119</v>
      </c>
      <c r="D48" s="20">
        <v>4014.3</v>
      </c>
    </row>
    <row r="49" spans="1:4" s="16" customFormat="1" ht="81.75" customHeight="1">
      <c r="A49" s="22" t="s">
        <v>120</v>
      </c>
      <c r="B49" s="22" t="s">
        <v>121</v>
      </c>
      <c r="C49" s="24" t="s">
        <v>122</v>
      </c>
      <c r="D49" s="26">
        <v>11081.2</v>
      </c>
    </row>
    <row r="50" spans="1:4" s="16" customFormat="1" ht="47.25" customHeight="1">
      <c r="A50" s="22" t="s">
        <v>123</v>
      </c>
      <c r="B50" s="30" t="s">
        <v>124</v>
      </c>
      <c r="C50" s="24" t="s">
        <v>125</v>
      </c>
      <c r="D50" s="20">
        <v>60.1</v>
      </c>
    </row>
    <row r="51" spans="1:4" s="16" customFormat="1" ht="75.75" customHeight="1">
      <c r="A51" s="22" t="s">
        <v>126</v>
      </c>
      <c r="B51" s="30" t="s">
        <v>127</v>
      </c>
      <c r="C51" s="24" t="s">
        <v>128</v>
      </c>
      <c r="D51" s="20">
        <v>20</v>
      </c>
    </row>
    <row r="52" spans="1:4" s="16" customFormat="1" ht="75.75" customHeight="1">
      <c r="A52" s="22" t="s">
        <v>129</v>
      </c>
      <c r="B52" s="30" t="s">
        <v>174</v>
      </c>
      <c r="C52" s="24" t="s">
        <v>175</v>
      </c>
      <c r="D52" s="20">
        <v>259.2</v>
      </c>
    </row>
    <row r="53" spans="1:4" s="16" customFormat="1" ht="112.5">
      <c r="A53" s="22" t="s">
        <v>132</v>
      </c>
      <c r="B53" s="30" t="s">
        <v>130</v>
      </c>
      <c r="C53" s="24" t="s">
        <v>131</v>
      </c>
      <c r="D53" s="20">
        <v>1924.9</v>
      </c>
    </row>
    <row r="54" spans="1:4" s="16" customFormat="1" ht="37.5">
      <c r="A54" s="17" t="s">
        <v>176</v>
      </c>
      <c r="B54" s="17" t="s">
        <v>133</v>
      </c>
      <c r="C54" s="32" t="s">
        <v>134</v>
      </c>
      <c r="D54" s="33">
        <v>123383.9</v>
      </c>
    </row>
    <row r="55" spans="1:4" s="16" customFormat="1" ht="24" customHeight="1">
      <c r="A55" s="22" t="s">
        <v>135</v>
      </c>
      <c r="B55" s="22" t="s">
        <v>136</v>
      </c>
      <c r="C55" s="24" t="s">
        <v>137</v>
      </c>
      <c r="D55" s="26">
        <f>D57+D56</f>
        <v>86337</v>
      </c>
    </row>
    <row r="56" spans="1:4" s="16" customFormat="1" ht="24" customHeight="1">
      <c r="A56" s="22" t="s">
        <v>138</v>
      </c>
      <c r="B56" s="22" t="s">
        <v>178</v>
      </c>
      <c r="C56" s="24" t="s">
        <v>179</v>
      </c>
      <c r="D56" s="20">
        <v>-408.3</v>
      </c>
    </row>
    <row r="57" spans="1:4" s="21" customFormat="1" ht="43.5" customHeight="1">
      <c r="A57" s="40" t="s">
        <v>177</v>
      </c>
      <c r="B57" s="17" t="s">
        <v>139</v>
      </c>
      <c r="C57" s="32" t="s">
        <v>140</v>
      </c>
      <c r="D57" s="41">
        <v>86745.3</v>
      </c>
    </row>
    <row r="58" spans="1:4" s="16" customFormat="1" ht="24" customHeight="1">
      <c r="A58" s="22"/>
      <c r="B58" s="10" t="s">
        <v>141</v>
      </c>
      <c r="C58" s="42" t="s">
        <v>142</v>
      </c>
      <c r="D58" s="43">
        <f>D59+D64+D66</f>
        <v>8083253.4000000013</v>
      </c>
    </row>
    <row r="59" spans="1:4" s="16" customFormat="1" ht="46.5" customHeight="1">
      <c r="A59" s="38" t="s">
        <v>143</v>
      </c>
      <c r="B59" s="38" t="s">
        <v>144</v>
      </c>
      <c r="C59" s="44" t="s">
        <v>145</v>
      </c>
      <c r="D59" s="43">
        <f>D60+D61+D62+D63</f>
        <v>8183874.5000000009</v>
      </c>
    </row>
    <row r="60" spans="1:4" s="21" customFormat="1" ht="47.25" customHeight="1">
      <c r="A60" s="30" t="s">
        <v>146</v>
      </c>
      <c r="B60" s="30" t="s">
        <v>147</v>
      </c>
      <c r="C60" s="45" t="s">
        <v>148</v>
      </c>
      <c r="D60" s="29">
        <v>290824.40000000002</v>
      </c>
    </row>
    <row r="61" spans="1:4" s="21" customFormat="1" ht="56.25">
      <c r="A61" s="30" t="s">
        <v>149</v>
      </c>
      <c r="B61" s="30" t="s">
        <v>150</v>
      </c>
      <c r="C61" s="45" t="s">
        <v>151</v>
      </c>
      <c r="D61" s="29">
        <v>2331985.5</v>
      </c>
    </row>
    <row r="62" spans="1:4" s="21" customFormat="1" ht="51" customHeight="1">
      <c r="A62" s="30" t="s">
        <v>152</v>
      </c>
      <c r="B62" s="30" t="s">
        <v>153</v>
      </c>
      <c r="C62" s="45" t="s">
        <v>154</v>
      </c>
      <c r="D62" s="29">
        <v>5415247.9000000004</v>
      </c>
    </row>
    <row r="63" spans="1:4" s="21" customFormat="1" ht="36" customHeight="1">
      <c r="A63" s="31" t="s">
        <v>155</v>
      </c>
      <c r="B63" s="31" t="s">
        <v>156</v>
      </c>
      <c r="C63" s="46" t="s">
        <v>157</v>
      </c>
      <c r="D63" s="47">
        <v>145816.70000000001</v>
      </c>
    </row>
    <row r="64" spans="1:4" s="21" customFormat="1" ht="36" customHeight="1">
      <c r="A64" s="30" t="s">
        <v>158</v>
      </c>
      <c r="B64" s="30" t="s">
        <v>159</v>
      </c>
      <c r="C64" s="45" t="s">
        <v>160</v>
      </c>
      <c r="D64" s="29">
        <v>45403.5</v>
      </c>
    </row>
    <row r="65" spans="1:5" s="21" customFormat="1" ht="49.5" customHeight="1">
      <c r="A65" s="30" t="s">
        <v>161</v>
      </c>
      <c r="B65" s="30" t="s">
        <v>162</v>
      </c>
      <c r="C65" s="45" t="s">
        <v>163</v>
      </c>
      <c r="D65" s="29">
        <v>45403.5</v>
      </c>
    </row>
    <row r="66" spans="1:5" s="21" customFormat="1" ht="62.25" customHeight="1">
      <c r="A66" s="38" t="s">
        <v>164</v>
      </c>
      <c r="B66" s="38" t="s">
        <v>165</v>
      </c>
      <c r="C66" s="44" t="s">
        <v>166</v>
      </c>
      <c r="D66" s="12">
        <f>D67</f>
        <v>-146024.6</v>
      </c>
    </row>
    <row r="67" spans="1:5" s="21" customFormat="1" ht="77.25" customHeight="1">
      <c r="A67" s="31" t="s">
        <v>167</v>
      </c>
      <c r="B67" s="31" t="s">
        <v>168</v>
      </c>
      <c r="C67" s="46" t="s">
        <v>169</v>
      </c>
      <c r="D67" s="33">
        <v>-146024.6</v>
      </c>
    </row>
    <row r="68" spans="1:5" s="13" customFormat="1" ht="28.5" customHeight="1">
      <c r="A68" s="17"/>
      <c r="B68" s="17"/>
      <c r="C68" s="32" t="s">
        <v>170</v>
      </c>
      <c r="D68" s="33">
        <f>D58+D11</f>
        <v>18873049.300000001</v>
      </c>
      <c r="E68" s="48"/>
    </row>
    <row r="69" spans="1:5">
      <c r="C69" s="49"/>
    </row>
    <row r="99" spans="8:8">
      <c r="H99" s="21"/>
    </row>
    <row r="135" spans="8:8">
      <c r="H135" s="3" t="s">
        <v>171</v>
      </c>
    </row>
  </sheetData>
  <mergeCells count="8">
    <mergeCell ref="C1:D1"/>
    <mergeCell ref="C2:D2"/>
    <mergeCell ref="C3:D3"/>
    <mergeCell ref="A5:D5"/>
    <mergeCell ref="A8:A10"/>
    <mergeCell ref="B8:B10"/>
    <mergeCell ref="C8:C10"/>
    <mergeCell ref="D8:D10"/>
  </mergeCells>
  <printOptions horizontalCentered="1"/>
  <pageMargins left="0.59055118110236227" right="0.39370078740157483" top="0.39370078740157483" bottom="0.39370078740157483" header="0" footer="0"/>
  <pageSetup paperSize="9" scale="77" firstPageNumber="4" orientation="portrait" useFirstPageNumber="1" r:id="rId1"/>
  <headerFooter alignWithMargins="0"/>
  <rowBreaks count="3" manualBreakCount="3">
    <brk id="28" max="3" man="1"/>
    <brk id="43" max="3" man="1"/>
    <brk id="5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Шпилева Юлия Михайловна</dc:creator>
  <cp:lastModifiedBy>hea</cp:lastModifiedBy>
  <cp:lastPrinted>2013-03-26T05:23:00Z</cp:lastPrinted>
  <dcterms:created xsi:type="dcterms:W3CDTF">2013-03-11T03:46:42Z</dcterms:created>
  <dcterms:modified xsi:type="dcterms:W3CDTF">2013-04-05T07:45:32Z</dcterms:modified>
</cp:coreProperties>
</file>